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پیوند 1405\نهایی پیوند 1405\"/>
    </mc:Choice>
  </mc:AlternateContent>
  <bookViews>
    <workbookView xWindow="0" yWindow="0" windowWidth="21600" windowHeight="9600" activeTab="1"/>
  </bookViews>
  <sheets>
    <sheet name="پیوند کلیه 1405- ریال" sheetId="1" r:id="rId1"/>
    <sheet name="پیوند کلیه 1405- ارزش نسبی" sheetId="2" r:id="rId2"/>
  </sheets>
  <definedNames>
    <definedName name="_RVU1">#REF!</definedName>
    <definedName name="asdf" localSheetId="1">#REF!</definedName>
    <definedName name="asdf" localSheetId="0">#REF!</definedName>
    <definedName name="asdf">#REF!</definedName>
    <definedName name="BBBB" localSheetId="1">#REF!</definedName>
    <definedName name="BBBB" localSheetId="0">#REF!</definedName>
    <definedName name="BBBB">#REF!</definedName>
    <definedName name="Bihoshi" localSheetId="1">#REF!</definedName>
    <definedName name="Bihoshi" localSheetId="0">#REF!</definedName>
    <definedName name="Bihoshi">#REF!</definedName>
    <definedName name="Bihoshi2" localSheetId="1">#REF!</definedName>
    <definedName name="Bihoshi2" localSheetId="0">#REF!</definedName>
    <definedName name="Bihoshi2">#REF!</definedName>
    <definedName name="Bihoshi3" localSheetId="1">#REF!</definedName>
    <definedName name="Bihoshi3" localSheetId="0">#REF!</definedName>
    <definedName name="Bihoshi3">#REF!</definedName>
    <definedName name="efesfd">#REF!</definedName>
    <definedName name="Ezafe" localSheetId="1">#REF!</definedName>
    <definedName name="Ezafe" localSheetId="0">#REF!</definedName>
    <definedName name="Ezafe">#REF!</definedName>
    <definedName name="qwer" localSheetId="1">#REF!</definedName>
    <definedName name="qwer" localSheetId="0">#REF!</definedName>
    <definedName name="qwer">#REF!</definedName>
    <definedName name="qwer1" localSheetId="1">#REF!</definedName>
    <definedName name="qwer1" localSheetId="0">#REF!</definedName>
    <definedName name="qwer1">#REF!</definedName>
    <definedName name="qwer2" localSheetId="1">#REF!</definedName>
    <definedName name="qwer2" localSheetId="0">#REF!</definedName>
    <definedName name="qwer2">#REF!</definedName>
    <definedName name="saeed">#REF!</definedName>
    <definedName name="sgsg">#REF!</definedName>
    <definedName name="wwwww">#REF!</definedName>
    <definedName name="ثصیشیش">#REF!</definedName>
    <definedName name="جامع" localSheetId="1">#REF!</definedName>
    <definedName name="جامع" localSheetId="0">#REF!</definedName>
    <definedName name="جامع">#REF!</definedName>
    <definedName name="خححجج">#REF!</definedName>
    <definedName name="ر" localSheetId="1">#REF!</definedName>
    <definedName name="ر" localSheetId="0">#REF!</definedName>
    <definedName name="ر">#REF!</definedName>
    <definedName name="سسس">#REF!</definedName>
    <definedName name="لاتن">#REF!</definedName>
    <definedName name="ممنل">#REF!</definedName>
    <definedName name="مونلتبتبایی">#REF!</definedName>
    <definedName name="نرخ_بهره_واقعی">#REF!</definedName>
    <definedName name="هتخهتت">#REF!</definedName>
    <definedName name="یثشسیش">#REF!</definedName>
    <definedName name="یشی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4" i="2" l="1"/>
  <c r="R23" i="2"/>
  <c r="R22" i="2"/>
  <c r="R21" i="2"/>
  <c r="R25" i="2"/>
  <c r="V25" i="1"/>
  <c r="V24" i="1"/>
  <c r="V23" i="1"/>
  <c r="V22" i="1"/>
  <c r="V26" i="1"/>
</calcChain>
</file>

<file path=xl/sharedStrings.xml><?xml version="1.0" encoding="utf-8"?>
<sst xmlns="http://schemas.openxmlformats.org/spreadsheetml/2006/main" count="67" uniqueCount="33">
  <si>
    <t>سرفصل</t>
  </si>
  <si>
    <t>پیوند کلیه از دهنده زنده (کد 990660)</t>
  </si>
  <si>
    <t>پیوند کلیه از دهنده مرگ مغزی (کد 990665)</t>
  </si>
  <si>
    <t>ارزش نسبی</t>
  </si>
  <si>
    <t>تعرفه غیر تمام‌وقتی 1405</t>
  </si>
  <si>
    <t>تعرفه تمام‌وقتی 1405</t>
  </si>
  <si>
    <t>جزء حرفه‌ای پیوند کلیه</t>
  </si>
  <si>
    <t>تام جراح</t>
  </si>
  <si>
    <t>کمک جراح</t>
  </si>
  <si>
    <t>تام بیهوشی</t>
  </si>
  <si>
    <t>ویزیت نفرولوژیست</t>
  </si>
  <si>
    <t>خدمات نفرولوژیست</t>
  </si>
  <si>
    <t>مشاوره سایر رشته‌ها</t>
  </si>
  <si>
    <t>تعرفه پرستاری</t>
  </si>
  <si>
    <t>جزء حرفه‌ای خدمات آزمایشگاه</t>
  </si>
  <si>
    <t>جزء حرفه‌ای خدمات تصویربرداری</t>
  </si>
  <si>
    <t>جزء حرفه‌ای سایر خدمات تخصصی</t>
  </si>
  <si>
    <t>مجموع حرفه‌ای</t>
  </si>
  <si>
    <t>جزء فنی پیوند کلیه</t>
  </si>
  <si>
    <t>جزء فنی خدمات آزمایشگاه</t>
  </si>
  <si>
    <t>جزء فنی خدمات تصویربرداری</t>
  </si>
  <si>
    <t>جزء فنی سایر خدمات تخصصی</t>
  </si>
  <si>
    <t>جزء فنی اتاق عمل</t>
  </si>
  <si>
    <t>مجموع فنی</t>
  </si>
  <si>
    <t>هتلینگ و خدمات و لوازم مصرفی مشترک بخش</t>
  </si>
  <si>
    <t>بر اساس مصوبه شورا</t>
  </si>
  <si>
    <t>مابه‌التفاوت یارانه ارزی هتلینگ</t>
  </si>
  <si>
    <t>مجموع</t>
  </si>
  <si>
    <t>ویژه</t>
  </si>
  <si>
    <t>دهنده</t>
  </si>
  <si>
    <t>دیالیز</t>
  </si>
  <si>
    <t>عمل</t>
  </si>
  <si>
    <t>تام جراحی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</si>
</sst>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sz val="11"/>
      <color theme="1"/>
      <name val="2  Titr"/>
      <charset val="178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sz val="12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 applyBorder="1"/>
    <xf numFmtId="1" fontId="0" fillId="0" borderId="0" xfId="0" applyNumberFormat="1" applyFill="1" applyBorder="1"/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right" vertical="center" wrapText="1"/>
    </xf>
    <xf numFmtId="1" fontId="9" fillId="0" borderId="10" xfId="0" applyNumberFormat="1" applyFont="1" applyFill="1" applyBorder="1" applyAlignment="1">
      <alignment horizontal="center" vertical="center" readingOrder="2"/>
    </xf>
    <xf numFmtId="3" fontId="6" fillId="0" borderId="10" xfId="0" applyNumberFormat="1" applyFont="1" applyFill="1" applyBorder="1" applyAlignment="1">
      <alignment horizontal="center"/>
    </xf>
    <xf numFmtId="3" fontId="6" fillId="0" borderId="1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8" fillId="0" borderId="13" xfId="0" applyFont="1" applyFill="1" applyBorder="1" applyAlignment="1">
      <alignment horizontal="right" vertical="center" wrapText="1"/>
    </xf>
    <xf numFmtId="1" fontId="9" fillId="0" borderId="13" xfId="0" applyNumberFormat="1" applyFont="1" applyFill="1" applyBorder="1" applyAlignment="1">
      <alignment horizontal="center" vertical="center" readingOrder="2"/>
    </xf>
    <xf numFmtId="3" fontId="6" fillId="0" borderId="13" xfId="0" applyNumberFormat="1" applyFont="1" applyFill="1" applyBorder="1" applyAlignment="1">
      <alignment horizontal="center"/>
    </xf>
    <xf numFmtId="3" fontId="6" fillId="0" borderId="1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164" fontId="9" fillId="0" borderId="13" xfId="0" applyNumberFormat="1" applyFont="1" applyFill="1" applyBorder="1" applyAlignment="1">
      <alignment horizontal="center" vertical="center" readingOrder="2"/>
    </xf>
    <xf numFmtId="4" fontId="6" fillId="0" borderId="0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right" vertical="top" wrapText="1"/>
    </xf>
    <xf numFmtId="2" fontId="9" fillId="0" borderId="13" xfId="0" applyNumberFormat="1" applyFont="1" applyFill="1" applyBorder="1" applyAlignment="1">
      <alignment horizontal="center" vertical="center" readingOrder="2"/>
    </xf>
    <xf numFmtId="165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 applyBorder="1" applyAlignment="1">
      <alignment horizontal="center"/>
    </xf>
    <xf numFmtId="0" fontId="8" fillId="0" borderId="15" xfId="0" applyFont="1" applyFill="1" applyBorder="1" applyAlignment="1">
      <alignment horizontal="right" vertical="center" wrapText="1"/>
    </xf>
    <xf numFmtId="164" fontId="9" fillId="0" borderId="15" xfId="0" applyNumberFormat="1" applyFont="1" applyFill="1" applyBorder="1" applyAlignment="1">
      <alignment horizontal="center" vertical="center" readingOrder="2"/>
    </xf>
    <xf numFmtId="3" fontId="6" fillId="0" borderId="15" xfId="0" applyNumberFormat="1" applyFont="1" applyFill="1" applyBorder="1" applyAlignment="1">
      <alignment horizontal="center"/>
    </xf>
    <xf numFmtId="3" fontId="6" fillId="0" borderId="16" xfId="0" applyNumberFormat="1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2" fontId="11" fillId="4" borderId="19" xfId="0" applyNumberFormat="1" applyFont="1" applyFill="1" applyBorder="1" applyAlignment="1">
      <alignment horizontal="center" vertical="center"/>
    </xf>
    <xf numFmtId="3" fontId="11" fillId="4" borderId="20" xfId="0" applyNumberFormat="1" applyFont="1" applyFill="1" applyBorder="1" applyAlignment="1">
      <alignment horizontal="center" vertical="center"/>
    </xf>
    <xf numFmtId="2" fontId="11" fillId="4" borderId="20" xfId="0" applyNumberFormat="1" applyFont="1" applyFill="1" applyBorder="1" applyAlignment="1">
      <alignment horizontal="center" vertical="center"/>
    </xf>
    <xf numFmtId="3" fontId="11" fillId="4" borderId="21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8" fillId="0" borderId="10" xfId="0" applyFont="1" applyBorder="1" applyAlignment="1">
      <alignment horizontal="right" vertical="center" wrapText="1"/>
    </xf>
    <xf numFmtId="2" fontId="9" fillId="0" borderId="3" xfId="0" applyNumberFormat="1" applyFont="1" applyFill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0" fontId="8" fillId="0" borderId="13" xfId="0" applyFont="1" applyBorder="1" applyAlignment="1">
      <alignment horizontal="right" vertical="center" wrapText="1"/>
    </xf>
    <xf numFmtId="0" fontId="11" fillId="4" borderId="25" xfId="0" applyFont="1" applyFill="1" applyBorder="1" applyAlignment="1">
      <alignment horizontal="center" vertical="center"/>
    </xf>
    <xf numFmtId="164" fontId="11" fillId="4" borderId="26" xfId="0" applyNumberFormat="1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64" fontId="11" fillId="4" borderId="20" xfId="0" applyNumberFormat="1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/>
    </xf>
    <xf numFmtId="4" fontId="6" fillId="0" borderId="10" xfId="0" applyNumberFormat="1" applyFont="1" applyFill="1" applyBorder="1" applyAlignment="1">
      <alignment horizontal="center" vertical="center" readingOrder="2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/>
    </xf>
    <xf numFmtId="3" fontId="6" fillId="0" borderId="31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/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2" fontId="11" fillId="0" borderId="19" xfId="0" applyNumberFormat="1" applyFont="1" applyFill="1" applyBorder="1" applyAlignment="1">
      <alignment horizontal="center" vertical="center"/>
    </xf>
    <xf numFmtId="2" fontId="11" fillId="0" borderId="20" xfId="0" applyNumberFormat="1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164" fontId="11" fillId="0" borderId="26" xfId="0" applyNumberFormat="1" applyFont="1" applyFill="1" applyBorder="1" applyAlignment="1">
      <alignment horizontal="center" vertical="center"/>
    </xf>
    <xf numFmtId="164" fontId="11" fillId="0" borderId="20" xfId="0" applyNumberFormat="1" applyFont="1" applyFill="1" applyBorder="1" applyAlignment="1">
      <alignment horizontal="center" vertical="center"/>
    </xf>
    <xf numFmtId="4" fontId="7" fillId="0" borderId="32" xfId="0" applyNumberFormat="1" applyFont="1" applyFill="1" applyBorder="1" applyAlignment="1">
      <alignment horizontal="center" vertical="center" readingOrder="2"/>
    </xf>
    <xf numFmtId="4" fontId="7" fillId="0" borderId="10" xfId="0" applyNumberFormat="1" applyFont="1" applyFill="1" applyBorder="1" applyAlignment="1">
      <alignment horizontal="center" vertical="center" readingOrder="2"/>
    </xf>
    <xf numFmtId="3" fontId="11" fillId="0" borderId="19" xfId="0" applyNumberFormat="1" applyFont="1" applyFill="1" applyBorder="1" applyAlignment="1">
      <alignment horizontal="center" vertical="center"/>
    </xf>
    <xf numFmtId="3" fontId="11" fillId="0" borderId="20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readingOrder="2"/>
    </xf>
    <xf numFmtId="0" fontId="11" fillId="0" borderId="22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4" fontId="12" fillId="0" borderId="20" xfId="0" applyNumberFormat="1" applyFont="1" applyFill="1" applyBorder="1" applyAlignment="1">
      <alignment horizontal="center" vertical="center"/>
    </xf>
    <xf numFmtId="3" fontId="12" fillId="6" borderId="20" xfId="0" applyNumberFormat="1" applyFont="1" applyFill="1" applyBorder="1" applyAlignment="1">
      <alignment horizontal="center"/>
    </xf>
    <xf numFmtId="3" fontId="12" fillId="6" borderId="21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30"/>
  <sheetViews>
    <sheetView rightToLeft="1" zoomScale="70" zoomScaleNormal="70" workbookViewId="0">
      <selection activeCell="B22" sqref="B22"/>
    </sheetView>
  </sheetViews>
  <sheetFormatPr defaultColWidth="9.140625" defaultRowHeight="15" x14ac:dyDescent="0.25"/>
  <cols>
    <col min="1" max="1" width="10.85546875" customWidth="1"/>
    <col min="2" max="2" width="62.5703125" style="66" customWidth="1"/>
    <col min="3" max="3" width="23.140625" customWidth="1"/>
    <col min="4" max="4" width="21.140625" customWidth="1"/>
    <col min="5" max="6" width="20.7109375" customWidth="1"/>
    <col min="7" max="7" width="19.28515625" customWidth="1"/>
    <col min="8" max="8" width="20.5703125" style="67" customWidth="1"/>
    <col min="9" max="10" width="15.85546875" style="1" customWidth="1"/>
    <col min="11" max="11" width="23.7109375" customWidth="1"/>
    <col min="12" max="12" width="17.5703125" customWidth="1"/>
    <col min="13" max="13" width="13.42578125" style="65" customWidth="1"/>
    <col min="14" max="14" width="17.5703125" customWidth="1"/>
    <col min="15" max="15" width="10.85546875" customWidth="1"/>
    <col min="16" max="16" width="11.7109375" customWidth="1"/>
    <col min="17" max="18" width="10.42578125" customWidth="1"/>
    <col min="19" max="19" width="10" customWidth="1"/>
    <col min="20" max="20" width="9.28515625" customWidth="1"/>
  </cols>
  <sheetData>
    <row r="1" spans="1:16" ht="31.15" customHeight="1" x14ac:dyDescent="0.25">
      <c r="A1" s="84"/>
      <c r="B1" s="86" t="s">
        <v>0</v>
      </c>
      <c r="C1" s="88" t="s">
        <v>1</v>
      </c>
      <c r="D1" s="88"/>
      <c r="E1" s="88"/>
      <c r="F1" s="89" t="s">
        <v>2</v>
      </c>
      <c r="G1" s="89"/>
      <c r="H1" s="90"/>
      <c r="I1"/>
      <c r="J1"/>
      <c r="K1" s="1"/>
      <c r="L1" s="1"/>
      <c r="M1" s="1"/>
      <c r="N1" s="2"/>
      <c r="O1" s="2"/>
    </row>
    <row r="2" spans="1:16" ht="25.15" customHeight="1" thickBot="1" x14ac:dyDescent="0.55000000000000004">
      <c r="A2" s="85"/>
      <c r="B2" s="87"/>
      <c r="C2" s="3" t="s">
        <v>3</v>
      </c>
      <c r="D2" s="3" t="s">
        <v>4</v>
      </c>
      <c r="E2" s="3" t="s">
        <v>5</v>
      </c>
      <c r="F2" s="4" t="s">
        <v>3</v>
      </c>
      <c r="G2" s="4" t="s">
        <v>4</v>
      </c>
      <c r="H2" s="5" t="s">
        <v>5</v>
      </c>
      <c r="I2" s="6"/>
      <c r="J2" s="7"/>
      <c r="K2" s="1"/>
      <c r="L2" s="1"/>
      <c r="M2" s="1"/>
      <c r="N2" s="2"/>
      <c r="O2" s="2"/>
    </row>
    <row r="3" spans="1:16" s="13" customFormat="1" ht="21.75" customHeight="1" x14ac:dyDescent="0.5">
      <c r="A3" s="91" t="s">
        <v>6</v>
      </c>
      <c r="B3" s="8" t="s">
        <v>7</v>
      </c>
      <c r="C3" s="9">
        <v>268</v>
      </c>
      <c r="D3" s="10">
        <v>148338000</v>
      </c>
      <c r="E3" s="10">
        <v>495800000</v>
      </c>
      <c r="F3" s="9">
        <v>350</v>
      </c>
      <c r="G3" s="10">
        <v>193725000</v>
      </c>
      <c r="H3" s="11">
        <v>647500000</v>
      </c>
      <c r="I3" s="7"/>
      <c r="J3" s="1"/>
      <c r="K3" s="1"/>
      <c r="L3" s="1"/>
      <c r="M3" s="12"/>
      <c r="N3" s="2"/>
      <c r="O3" s="2"/>
    </row>
    <row r="4" spans="1:16" s="13" customFormat="1" ht="19.5" customHeight="1" x14ac:dyDescent="0.5">
      <c r="A4" s="92"/>
      <c r="B4" s="14" t="s">
        <v>8</v>
      </c>
      <c r="C4" s="15">
        <v>54</v>
      </c>
      <c r="D4" s="10">
        <v>29667600</v>
      </c>
      <c r="E4" s="10">
        <v>99160000</v>
      </c>
      <c r="F4" s="15">
        <v>70</v>
      </c>
      <c r="G4" s="16">
        <v>38745000</v>
      </c>
      <c r="H4" s="17">
        <v>129500000</v>
      </c>
      <c r="I4" s="7"/>
      <c r="J4" s="7"/>
      <c r="K4" s="1"/>
      <c r="L4" s="18"/>
      <c r="M4" s="12"/>
      <c r="N4" s="2"/>
      <c r="O4" s="2"/>
      <c r="P4" s="1"/>
    </row>
    <row r="5" spans="1:16" s="13" customFormat="1" ht="18.75" customHeight="1" x14ac:dyDescent="0.5">
      <c r="A5" s="92"/>
      <c r="B5" s="14" t="s">
        <v>9</v>
      </c>
      <c r="C5" s="15">
        <v>127</v>
      </c>
      <c r="D5" s="10">
        <v>70294500</v>
      </c>
      <c r="E5" s="10">
        <v>234950000</v>
      </c>
      <c r="F5" s="15">
        <v>107</v>
      </c>
      <c r="G5" s="16">
        <v>59224500</v>
      </c>
      <c r="H5" s="17">
        <v>197950000</v>
      </c>
      <c r="I5" s="7"/>
      <c r="J5" s="1"/>
      <c r="K5" s="18"/>
      <c r="L5" s="2"/>
      <c r="M5" s="12"/>
      <c r="N5" s="2"/>
      <c r="O5" s="2"/>
      <c r="P5" s="1"/>
    </row>
    <row r="6" spans="1:16" s="13" customFormat="1" ht="23.25" customHeight="1" x14ac:dyDescent="0.5">
      <c r="A6" s="92"/>
      <c r="B6" s="14" t="s">
        <v>10</v>
      </c>
      <c r="C6" s="19">
        <v>77.7</v>
      </c>
      <c r="D6" s="10">
        <v>43006950</v>
      </c>
      <c r="E6" s="10">
        <v>143745000</v>
      </c>
      <c r="F6" s="19">
        <v>93.7</v>
      </c>
      <c r="G6" s="16">
        <v>51862950</v>
      </c>
      <c r="H6" s="17">
        <v>173345000</v>
      </c>
      <c r="I6" s="20"/>
      <c r="J6" s="1"/>
      <c r="K6" s="1"/>
      <c r="L6" s="1"/>
      <c r="M6" s="12"/>
      <c r="N6" s="2"/>
      <c r="O6" s="2"/>
      <c r="P6" s="1"/>
    </row>
    <row r="7" spans="1:16" s="13" customFormat="1" ht="18.75" customHeight="1" x14ac:dyDescent="0.5">
      <c r="A7" s="92"/>
      <c r="B7" s="21" t="s">
        <v>11</v>
      </c>
      <c r="C7" s="19">
        <v>115.8</v>
      </c>
      <c r="D7" s="10">
        <v>64095300</v>
      </c>
      <c r="E7" s="10">
        <v>214230000</v>
      </c>
      <c r="F7" s="19">
        <v>117.6</v>
      </c>
      <c r="G7" s="16">
        <v>65091600</v>
      </c>
      <c r="H7" s="17">
        <v>217560000</v>
      </c>
      <c r="I7" s="23"/>
      <c r="J7" s="24"/>
      <c r="K7" s="1"/>
      <c r="L7" s="1"/>
      <c r="M7" s="12"/>
      <c r="N7" s="2"/>
      <c r="O7" s="2"/>
      <c r="P7" s="1"/>
    </row>
    <row r="8" spans="1:16" s="13" customFormat="1" ht="22.5" x14ac:dyDescent="0.6">
      <c r="A8" s="92"/>
      <c r="B8" s="14" t="s">
        <v>12</v>
      </c>
      <c r="C8" s="19">
        <v>32.5</v>
      </c>
      <c r="D8" s="10">
        <v>17988750</v>
      </c>
      <c r="E8" s="10">
        <v>60125000</v>
      </c>
      <c r="F8" s="19">
        <v>19.5</v>
      </c>
      <c r="G8" s="16">
        <v>10793250</v>
      </c>
      <c r="H8" s="17">
        <v>36075000</v>
      </c>
      <c r="I8" s="1"/>
      <c r="J8" s="24"/>
      <c r="K8" s="1"/>
      <c r="L8" s="1"/>
      <c r="M8" s="12"/>
      <c r="N8" s="25"/>
      <c r="O8" s="26"/>
      <c r="P8" s="1"/>
    </row>
    <row r="9" spans="1:16" ht="21" x14ac:dyDescent="0.5">
      <c r="A9" s="92"/>
      <c r="B9" s="14" t="s">
        <v>13</v>
      </c>
      <c r="C9" s="19">
        <v>433.7</v>
      </c>
      <c r="D9" s="10">
        <v>240052950</v>
      </c>
      <c r="E9" s="16">
        <v>240052950</v>
      </c>
      <c r="F9" s="19">
        <v>518.5</v>
      </c>
      <c r="G9" s="16">
        <v>286989750</v>
      </c>
      <c r="H9" s="17">
        <v>286989750</v>
      </c>
      <c r="J9" s="24"/>
      <c r="K9" s="1"/>
      <c r="L9" s="1"/>
      <c r="M9" s="12"/>
      <c r="N9" s="1"/>
      <c r="O9" s="1"/>
      <c r="P9" s="1"/>
    </row>
    <row r="10" spans="1:16" ht="18.75" customHeight="1" x14ac:dyDescent="0.5">
      <c r="A10" s="92"/>
      <c r="B10" s="14" t="s">
        <v>14</v>
      </c>
      <c r="C10" s="19">
        <v>35.44</v>
      </c>
      <c r="D10" s="10">
        <v>27828100</v>
      </c>
      <c r="E10" s="16">
        <v>65554750.000000007</v>
      </c>
      <c r="F10" s="22">
        <v>35.44</v>
      </c>
      <c r="G10" s="16">
        <v>27828100</v>
      </c>
      <c r="H10" s="17">
        <v>65554750.000000007</v>
      </c>
      <c r="K10" s="1"/>
      <c r="L10" s="1"/>
      <c r="M10" s="12"/>
      <c r="N10" s="1"/>
      <c r="O10" s="1"/>
      <c r="P10" s="27"/>
    </row>
    <row r="11" spans="1:16" ht="18.75" customHeight="1" x14ac:dyDescent="0.5">
      <c r="A11" s="92"/>
      <c r="B11" s="14" t="s">
        <v>15</v>
      </c>
      <c r="C11" s="15">
        <v>24</v>
      </c>
      <c r="D11" s="10">
        <v>13284000</v>
      </c>
      <c r="E11" s="16">
        <v>44400000</v>
      </c>
      <c r="F11" s="15">
        <v>24</v>
      </c>
      <c r="G11" s="16">
        <v>13284000</v>
      </c>
      <c r="H11" s="17">
        <v>44400000</v>
      </c>
      <c r="K11" s="1"/>
      <c r="L11" s="1"/>
      <c r="M11" s="12"/>
      <c r="N11" s="1"/>
      <c r="O11" s="1"/>
      <c r="P11" s="27"/>
    </row>
    <row r="12" spans="1:16" ht="23.25" customHeight="1" thickBot="1" x14ac:dyDescent="0.55000000000000004">
      <c r="A12" s="92"/>
      <c r="B12" s="28" t="s">
        <v>16</v>
      </c>
      <c r="C12" s="29">
        <v>5.8</v>
      </c>
      <c r="D12" s="10">
        <v>3704630</v>
      </c>
      <c r="E12" s="30">
        <v>10779950</v>
      </c>
      <c r="F12" s="29">
        <v>5.8</v>
      </c>
      <c r="G12" s="30">
        <v>3704630</v>
      </c>
      <c r="H12" s="31">
        <v>10779950</v>
      </c>
      <c r="I12" s="7"/>
      <c r="K12" s="1"/>
      <c r="L12" s="1"/>
      <c r="M12" s="12"/>
      <c r="N12" s="1"/>
      <c r="O12" s="1"/>
      <c r="P12" s="1"/>
    </row>
    <row r="13" spans="1:16" s="38" customFormat="1" ht="27" customHeight="1" thickBot="1" x14ac:dyDescent="0.65">
      <c r="A13" s="93"/>
      <c r="B13" s="32" t="s">
        <v>17</v>
      </c>
      <c r="C13" s="33">
        <v>1173.94</v>
      </c>
      <c r="D13" s="34">
        <v>658260780</v>
      </c>
      <c r="E13" s="34">
        <v>1608797650</v>
      </c>
      <c r="F13" s="35">
        <v>1341.5400000000002</v>
      </c>
      <c r="G13" s="34">
        <v>751248780</v>
      </c>
      <c r="H13" s="36">
        <v>1809654450</v>
      </c>
      <c r="I13" s="37"/>
      <c r="J13" s="1"/>
      <c r="K13" s="1"/>
      <c r="L13" s="1"/>
      <c r="M13" s="12"/>
      <c r="N13" s="1"/>
      <c r="O13" s="1"/>
      <c r="P13" s="1"/>
    </row>
    <row r="14" spans="1:16" ht="20.25" customHeight="1" x14ac:dyDescent="0.5">
      <c r="A14" s="94" t="s">
        <v>18</v>
      </c>
      <c r="B14" s="39" t="s">
        <v>19</v>
      </c>
      <c r="C14" s="79">
        <v>87.2</v>
      </c>
      <c r="D14" s="10">
        <v>142434050</v>
      </c>
      <c r="E14" s="41"/>
      <c r="F14" s="79">
        <v>87.2</v>
      </c>
      <c r="G14" s="42">
        <v>142434050</v>
      </c>
      <c r="H14" s="43"/>
      <c r="I14" s="44"/>
      <c r="K14" s="1"/>
      <c r="L14" s="1"/>
      <c r="M14" s="1"/>
      <c r="N14" s="1"/>
      <c r="O14" s="45"/>
      <c r="P14" s="45"/>
    </row>
    <row r="15" spans="1:16" ht="20.25" customHeight="1" x14ac:dyDescent="0.5">
      <c r="A15" s="95"/>
      <c r="B15" s="39" t="s">
        <v>20</v>
      </c>
      <c r="C15" s="9">
        <v>12</v>
      </c>
      <c r="D15" s="10">
        <v>13680000</v>
      </c>
      <c r="E15" s="46"/>
      <c r="F15" s="9">
        <v>12</v>
      </c>
      <c r="G15" s="47">
        <v>13680000</v>
      </c>
      <c r="H15" s="48"/>
      <c r="I15" s="44"/>
      <c r="K15" s="1"/>
      <c r="L15" s="1"/>
      <c r="M15" s="1"/>
      <c r="N15" s="1"/>
      <c r="O15" s="45"/>
      <c r="P15" s="45"/>
    </row>
    <row r="16" spans="1:16" ht="21.75" customHeight="1" x14ac:dyDescent="0.5">
      <c r="A16" s="95"/>
      <c r="B16" s="14" t="s">
        <v>21</v>
      </c>
      <c r="C16" s="19">
        <v>23.7</v>
      </c>
      <c r="D16" s="10">
        <v>36892560</v>
      </c>
      <c r="E16" s="49"/>
      <c r="F16" s="19">
        <v>34.700000000000003</v>
      </c>
      <c r="G16" s="10">
        <v>49432560</v>
      </c>
      <c r="H16" s="50"/>
      <c r="I16" s="7"/>
      <c r="K16" s="1"/>
      <c r="L16" s="1"/>
      <c r="M16" s="1"/>
      <c r="N16" s="1"/>
      <c r="O16" s="1"/>
      <c r="P16" s="1"/>
    </row>
    <row r="17" spans="1:22" ht="21.75" customHeight="1" thickBot="1" x14ac:dyDescent="0.55000000000000004">
      <c r="A17" s="95"/>
      <c r="B17" s="51" t="s">
        <v>22</v>
      </c>
      <c r="C17" s="19">
        <v>107.2</v>
      </c>
      <c r="D17" s="10">
        <v>122208000</v>
      </c>
      <c r="E17" s="16"/>
      <c r="F17" s="15">
        <v>140</v>
      </c>
      <c r="G17" s="16">
        <v>159600000</v>
      </c>
      <c r="H17" s="50"/>
      <c r="I17" s="7"/>
      <c r="K17" s="1"/>
      <c r="L17" s="1"/>
      <c r="M17" s="1"/>
      <c r="N17" s="1"/>
      <c r="O17" s="1"/>
      <c r="P17" s="1"/>
    </row>
    <row r="18" spans="1:22" ht="26.25" customHeight="1" thickBot="1" x14ac:dyDescent="0.3">
      <c r="A18" s="96"/>
      <c r="B18" s="52" t="s">
        <v>23</v>
      </c>
      <c r="C18" s="53">
        <v>230.10000000000002</v>
      </c>
      <c r="D18" s="34">
        <v>315214610</v>
      </c>
      <c r="E18" s="54"/>
      <c r="F18" s="55">
        <v>273.89999999999998</v>
      </c>
      <c r="G18" s="34">
        <v>365146610</v>
      </c>
      <c r="H18" s="56"/>
      <c r="I18" s="12"/>
      <c r="J18" s="57"/>
      <c r="K18" s="27"/>
      <c r="L18" s="1"/>
      <c r="M18" s="1"/>
      <c r="N18" s="1"/>
      <c r="O18" s="1"/>
      <c r="P18" s="1"/>
    </row>
    <row r="19" spans="1:22" ht="21" customHeight="1" thickBot="1" x14ac:dyDescent="0.55000000000000004">
      <c r="A19" s="80" t="s">
        <v>24</v>
      </c>
      <c r="B19" s="81"/>
      <c r="C19" s="58" t="s">
        <v>25</v>
      </c>
      <c r="D19" s="59">
        <v>447373000</v>
      </c>
      <c r="E19" s="10"/>
      <c r="F19" s="58" t="s">
        <v>25</v>
      </c>
      <c r="G19" s="59">
        <v>592116000</v>
      </c>
      <c r="H19" s="11"/>
      <c r="I19" s="7"/>
      <c r="K19" s="1"/>
      <c r="L19" s="1"/>
      <c r="M19" s="1"/>
      <c r="N19" s="1"/>
      <c r="O19" s="1"/>
      <c r="P19" s="1"/>
    </row>
    <row r="20" spans="1:22" ht="21" customHeight="1" thickBot="1" x14ac:dyDescent="0.55000000000000004">
      <c r="A20" s="80" t="s">
        <v>26</v>
      </c>
      <c r="B20" s="81"/>
      <c r="C20" s="60">
        <v>84000000</v>
      </c>
      <c r="D20" s="60">
        <v>84000000</v>
      </c>
      <c r="E20" s="61"/>
      <c r="F20" s="60">
        <v>98000000</v>
      </c>
      <c r="G20" s="60">
        <v>98000000</v>
      </c>
      <c r="H20" s="62"/>
      <c r="I20" s="7"/>
      <c r="K20" s="1"/>
      <c r="L20" s="1"/>
      <c r="M20" s="1"/>
      <c r="N20" s="1"/>
      <c r="O20" s="1"/>
      <c r="P20" s="1"/>
    </row>
    <row r="21" spans="1:22" s="64" customFormat="1" ht="28.5" customHeight="1" thickBot="1" x14ac:dyDescent="0.75">
      <c r="A21" s="97" t="s">
        <v>27</v>
      </c>
      <c r="B21" s="98"/>
      <c r="C21" s="99"/>
      <c r="D21" s="100">
        <v>1504848390</v>
      </c>
      <c r="E21" s="100">
        <v>2455385260</v>
      </c>
      <c r="F21" s="99"/>
      <c r="G21" s="100">
        <v>1806511390</v>
      </c>
      <c r="H21" s="101">
        <v>2864917060</v>
      </c>
      <c r="I21" s="63"/>
      <c r="J21" s="57"/>
      <c r="K21" s="27"/>
      <c r="L21" s="1"/>
      <c r="M21" s="1"/>
      <c r="N21" s="1"/>
      <c r="O21" s="1"/>
      <c r="P21" s="45"/>
    </row>
    <row r="22" spans="1:22" x14ac:dyDescent="0.25">
      <c r="C22" s="1"/>
      <c r="D22" s="1"/>
      <c r="E22" s="1"/>
      <c r="F22" s="1"/>
      <c r="G22" s="1"/>
      <c r="H22" s="1"/>
      <c r="Q22" s="1"/>
      <c r="R22" s="1"/>
      <c r="S22" s="1"/>
      <c r="T22" s="1"/>
      <c r="U22" s="1" t="s">
        <v>28</v>
      </c>
      <c r="V22" s="1">
        <f>5*27</f>
        <v>135</v>
      </c>
    </row>
    <row r="23" spans="1:22" x14ac:dyDescent="0.25">
      <c r="C23" s="1"/>
      <c r="D23" s="1"/>
      <c r="E23" s="1"/>
      <c r="F23" s="1"/>
      <c r="G23" s="1"/>
      <c r="H23" s="1"/>
      <c r="Q23" s="1"/>
      <c r="R23" s="1"/>
      <c r="S23" s="1"/>
      <c r="T23" s="1"/>
      <c r="U23" s="1" t="s">
        <v>29</v>
      </c>
      <c r="V23" s="1">
        <f>3*6</f>
        <v>18</v>
      </c>
    </row>
    <row r="24" spans="1:22" x14ac:dyDescent="0.25">
      <c r="C24" s="1"/>
      <c r="D24" s="1"/>
      <c r="E24" s="1"/>
      <c r="F24" s="1"/>
      <c r="G24" s="1"/>
      <c r="H24" s="1"/>
      <c r="Q24" s="1"/>
      <c r="R24" s="1"/>
      <c r="S24" s="1"/>
      <c r="T24" s="1"/>
      <c r="U24" s="1" t="s">
        <v>30</v>
      </c>
      <c r="V24" s="1">
        <f>6*6</f>
        <v>36</v>
      </c>
    </row>
    <row r="25" spans="1:22" x14ac:dyDescent="0.25">
      <c r="C25" s="1"/>
      <c r="D25" s="1"/>
      <c r="E25" s="1"/>
      <c r="F25" s="1"/>
      <c r="G25" s="1"/>
      <c r="H25" s="1"/>
      <c r="Q25" s="1"/>
      <c r="R25" s="1"/>
      <c r="S25" s="1"/>
      <c r="T25" s="1"/>
      <c r="U25" s="1" t="s">
        <v>31</v>
      </c>
      <c r="V25" s="1">
        <f>(6*6)</f>
        <v>36</v>
      </c>
    </row>
    <row r="26" spans="1:22" x14ac:dyDescent="0.25">
      <c r="C26" s="1"/>
      <c r="D26" s="1"/>
      <c r="E26" s="1"/>
      <c r="F26" s="1"/>
      <c r="G26" s="1"/>
      <c r="H26" s="1"/>
      <c r="Q26" s="1"/>
      <c r="R26" s="1"/>
      <c r="S26" s="1"/>
      <c r="T26" s="1"/>
      <c r="U26" s="1"/>
      <c r="V26" s="1">
        <f>SUM(V22:V25)</f>
        <v>225</v>
      </c>
    </row>
    <row r="27" spans="1:22" x14ac:dyDescent="0.25">
      <c r="C27" s="1"/>
      <c r="D27" s="1"/>
      <c r="E27" s="1"/>
      <c r="F27" s="1"/>
      <c r="G27" s="1"/>
      <c r="H27" s="1"/>
      <c r="Q27" s="1"/>
      <c r="R27" s="1"/>
      <c r="S27" s="1"/>
      <c r="T27" s="1"/>
      <c r="U27" s="1"/>
      <c r="V27" s="1"/>
    </row>
    <row r="28" spans="1:22" x14ac:dyDescent="0.25">
      <c r="C28" s="1"/>
      <c r="D28" s="1"/>
      <c r="E28" s="1"/>
      <c r="F28" s="1"/>
      <c r="G28" s="1"/>
      <c r="H28" s="1"/>
      <c r="Q28" s="1"/>
      <c r="R28" s="1"/>
      <c r="S28" s="1"/>
      <c r="T28" s="1"/>
      <c r="U28" s="1"/>
      <c r="V28" s="1"/>
    </row>
    <row r="29" spans="1:22" x14ac:dyDescent="0.25">
      <c r="C29" s="1"/>
      <c r="D29" s="1"/>
      <c r="E29" s="1"/>
      <c r="F29" s="1"/>
      <c r="G29" s="1"/>
      <c r="H29" s="1"/>
      <c r="Q29" s="1"/>
      <c r="R29" s="1"/>
      <c r="S29" s="1"/>
      <c r="T29" s="1"/>
      <c r="U29" s="1"/>
      <c r="V29" s="1"/>
    </row>
    <row r="30" spans="1:22" x14ac:dyDescent="0.25">
      <c r="C30" s="1"/>
      <c r="D30" s="1"/>
      <c r="E30" s="1"/>
      <c r="F30" s="1"/>
      <c r="G30" s="1"/>
      <c r="H30" s="1"/>
      <c r="Q30" s="1"/>
      <c r="R30" s="1"/>
      <c r="S30" s="1"/>
      <c r="T30" s="1"/>
      <c r="U30" s="1"/>
      <c r="V30" s="1"/>
    </row>
  </sheetData>
  <mergeCells count="9">
    <mergeCell ref="A14:A18"/>
    <mergeCell ref="A1:A2"/>
    <mergeCell ref="B1:B2"/>
    <mergeCell ref="C1:E1"/>
    <mergeCell ref="F1:H1"/>
    <mergeCell ref="A3:A13"/>
    <mergeCell ref="A19:B19"/>
    <mergeCell ref="A20:B20"/>
    <mergeCell ref="A21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29"/>
  <sheetViews>
    <sheetView rightToLeft="1" tabSelected="1" zoomScale="80" zoomScaleNormal="80" workbookViewId="0">
      <selection activeCell="B23" sqref="B23"/>
    </sheetView>
  </sheetViews>
  <sheetFormatPr defaultColWidth="9.140625" defaultRowHeight="15" x14ac:dyDescent="0.25"/>
  <cols>
    <col min="1" max="1" width="10.85546875" customWidth="1"/>
    <col min="2" max="2" width="62.5703125" style="66" customWidth="1"/>
    <col min="3" max="3" width="58.85546875" customWidth="1"/>
    <col min="4" max="4" width="44.85546875" customWidth="1"/>
    <col min="5" max="6" width="15.85546875" style="1" customWidth="1"/>
    <col min="7" max="7" width="23.7109375" customWidth="1"/>
    <col min="8" max="8" width="17.5703125" customWidth="1"/>
    <col min="9" max="9" width="13.42578125" style="65" customWidth="1"/>
    <col min="10" max="10" width="17.5703125" customWidth="1"/>
    <col min="11" max="11" width="10.85546875" customWidth="1"/>
    <col min="12" max="12" width="11.7109375" customWidth="1"/>
    <col min="13" max="14" width="10.42578125" customWidth="1"/>
    <col min="15" max="15" width="10" customWidth="1"/>
    <col min="16" max="16" width="9.28515625" customWidth="1"/>
  </cols>
  <sheetData>
    <row r="1" spans="1:12" ht="31.15" customHeight="1" x14ac:dyDescent="0.25">
      <c r="A1" s="84"/>
      <c r="B1" s="86" t="s">
        <v>0</v>
      </c>
      <c r="C1" s="68" t="s">
        <v>1</v>
      </c>
      <c r="D1" s="69" t="s">
        <v>2</v>
      </c>
      <c r="E1"/>
      <c r="F1"/>
      <c r="G1" s="1"/>
      <c r="H1" s="1"/>
      <c r="I1" s="1"/>
      <c r="J1" s="2"/>
      <c r="K1" s="2"/>
    </row>
    <row r="2" spans="1:12" ht="25.15" customHeight="1" thickBot="1" x14ac:dyDescent="0.55000000000000004">
      <c r="A2" s="85"/>
      <c r="B2" s="87"/>
      <c r="C2" s="3" t="s">
        <v>3</v>
      </c>
      <c r="D2" s="4" t="s">
        <v>3</v>
      </c>
      <c r="E2" s="6"/>
      <c r="F2" s="7"/>
      <c r="G2" s="1"/>
      <c r="H2" s="1"/>
      <c r="I2" s="1"/>
      <c r="J2" s="2"/>
      <c r="K2" s="2"/>
    </row>
    <row r="3" spans="1:12" s="13" customFormat="1" ht="21.75" customHeight="1" x14ac:dyDescent="0.5">
      <c r="A3" s="91" t="s">
        <v>6</v>
      </c>
      <c r="B3" s="8" t="s">
        <v>32</v>
      </c>
      <c r="C3" s="9">
        <v>268</v>
      </c>
      <c r="D3" s="9">
        <v>350</v>
      </c>
      <c r="E3" s="7"/>
      <c r="F3" s="1"/>
      <c r="G3" s="1"/>
      <c r="H3" s="1"/>
      <c r="I3" s="12"/>
      <c r="J3" s="2"/>
      <c r="K3" s="2"/>
    </row>
    <row r="4" spans="1:12" s="13" customFormat="1" ht="19.5" customHeight="1" x14ac:dyDescent="0.5">
      <c r="A4" s="92"/>
      <c r="B4" s="14" t="s">
        <v>8</v>
      </c>
      <c r="C4" s="15">
        <v>54</v>
      </c>
      <c r="D4" s="15">
        <v>70</v>
      </c>
      <c r="E4" s="7"/>
      <c r="F4" s="7"/>
      <c r="G4" s="1"/>
      <c r="H4" s="18"/>
      <c r="I4" s="12"/>
      <c r="J4" s="2"/>
      <c r="K4" s="2"/>
      <c r="L4" s="1"/>
    </row>
    <row r="5" spans="1:12" s="13" customFormat="1" ht="18.75" customHeight="1" x14ac:dyDescent="0.5">
      <c r="A5" s="92"/>
      <c r="B5" s="14" t="s">
        <v>9</v>
      </c>
      <c r="C5" s="15">
        <v>127</v>
      </c>
      <c r="D5" s="15">
        <v>107</v>
      </c>
      <c r="E5" s="7"/>
      <c r="F5" s="1"/>
      <c r="G5" s="18"/>
      <c r="H5" s="2"/>
      <c r="I5" s="12"/>
      <c r="J5" s="2"/>
      <c r="K5" s="2"/>
      <c r="L5" s="1"/>
    </row>
    <row r="6" spans="1:12" s="13" customFormat="1" ht="23.25" customHeight="1" x14ac:dyDescent="0.5">
      <c r="A6" s="92"/>
      <c r="B6" s="14" t="s">
        <v>10</v>
      </c>
      <c r="C6" s="19">
        <v>77.7</v>
      </c>
      <c r="D6" s="19">
        <v>93.7</v>
      </c>
      <c r="E6" s="20"/>
      <c r="F6" s="1"/>
      <c r="G6" s="1"/>
      <c r="H6" s="1"/>
      <c r="I6" s="12"/>
      <c r="J6" s="2"/>
      <c r="K6" s="2"/>
      <c r="L6" s="1"/>
    </row>
    <row r="7" spans="1:12" s="13" customFormat="1" ht="18.75" customHeight="1" x14ac:dyDescent="0.5">
      <c r="A7" s="92"/>
      <c r="B7" s="21" t="s">
        <v>11</v>
      </c>
      <c r="C7" s="19">
        <v>115.8</v>
      </c>
      <c r="D7" s="22">
        <v>117.6</v>
      </c>
      <c r="E7" s="23"/>
      <c r="F7" s="24"/>
      <c r="G7" s="1"/>
      <c r="H7" s="1"/>
      <c r="I7" s="12"/>
      <c r="J7" s="2"/>
      <c r="K7" s="2"/>
      <c r="L7" s="1"/>
    </row>
    <row r="8" spans="1:12" s="13" customFormat="1" ht="22.5" x14ac:dyDescent="0.6">
      <c r="A8" s="92"/>
      <c r="B8" s="14" t="s">
        <v>12</v>
      </c>
      <c r="C8" s="19">
        <v>32.5</v>
      </c>
      <c r="D8" s="19">
        <v>19.5</v>
      </c>
      <c r="E8" s="1"/>
      <c r="F8" s="24"/>
      <c r="G8" s="1"/>
      <c r="H8" s="1"/>
      <c r="I8" s="12"/>
      <c r="J8" s="25"/>
      <c r="K8" s="26"/>
      <c r="L8" s="1"/>
    </row>
    <row r="9" spans="1:12" ht="21" x14ac:dyDescent="0.5">
      <c r="A9" s="92"/>
      <c r="B9" s="14" t="s">
        <v>13</v>
      </c>
      <c r="C9" s="19">
        <v>433.7</v>
      </c>
      <c r="D9" s="19">
        <v>518.5</v>
      </c>
      <c r="F9" s="24"/>
      <c r="G9" s="1"/>
      <c r="H9" s="1"/>
      <c r="I9" s="12"/>
      <c r="J9" s="1"/>
      <c r="K9" s="1"/>
      <c r="L9" s="1"/>
    </row>
    <row r="10" spans="1:12" ht="18.75" customHeight="1" x14ac:dyDescent="0.25">
      <c r="A10" s="92"/>
      <c r="B10" s="14" t="s">
        <v>14</v>
      </c>
      <c r="C10" s="22">
        <v>35.44</v>
      </c>
      <c r="D10" s="22">
        <v>35.44</v>
      </c>
      <c r="G10" s="1"/>
      <c r="H10" s="1"/>
      <c r="I10" s="12"/>
      <c r="J10" s="1"/>
      <c r="K10" s="1"/>
      <c r="L10" s="27"/>
    </row>
    <row r="11" spans="1:12" ht="18.75" customHeight="1" x14ac:dyDescent="0.25">
      <c r="A11" s="92"/>
      <c r="B11" s="14" t="s">
        <v>15</v>
      </c>
      <c r="C11" s="15">
        <v>24</v>
      </c>
      <c r="D11" s="15">
        <v>24</v>
      </c>
      <c r="G11" s="1"/>
      <c r="H11" s="1"/>
      <c r="I11" s="12"/>
      <c r="J11" s="1"/>
      <c r="K11" s="1"/>
      <c r="L11" s="27"/>
    </row>
    <row r="12" spans="1:12" ht="23.25" customHeight="1" thickBot="1" x14ac:dyDescent="0.55000000000000004">
      <c r="A12" s="92"/>
      <c r="B12" s="28" t="s">
        <v>16</v>
      </c>
      <c r="C12" s="29">
        <v>5.8</v>
      </c>
      <c r="D12" s="29">
        <v>5.8</v>
      </c>
      <c r="E12" s="7"/>
      <c r="G12" s="1"/>
      <c r="H12" s="1"/>
      <c r="I12" s="12"/>
      <c r="J12" s="1"/>
      <c r="K12" s="1"/>
      <c r="L12" s="1"/>
    </row>
    <row r="13" spans="1:12" s="38" customFormat="1" ht="27" customHeight="1" thickBot="1" x14ac:dyDescent="0.65">
      <c r="A13" s="93"/>
      <c r="B13" s="32" t="s">
        <v>17</v>
      </c>
      <c r="C13" s="70">
        <v>1173.94</v>
      </c>
      <c r="D13" s="71">
        <v>1341.5400000000002</v>
      </c>
      <c r="E13" s="37"/>
      <c r="F13" s="1"/>
      <c r="G13" s="1"/>
      <c r="H13" s="1"/>
      <c r="I13" s="12"/>
      <c r="J13" s="1"/>
      <c r="K13" s="1"/>
      <c r="L13" s="1"/>
    </row>
    <row r="14" spans="1:12" ht="20.25" customHeight="1" x14ac:dyDescent="0.25">
      <c r="A14" s="94" t="s">
        <v>18</v>
      </c>
      <c r="B14" s="39" t="s">
        <v>19</v>
      </c>
      <c r="C14" s="40">
        <v>87.2</v>
      </c>
      <c r="D14" s="40">
        <v>87.2</v>
      </c>
      <c r="E14" s="44"/>
      <c r="G14" s="1"/>
      <c r="H14" s="1"/>
      <c r="I14" s="1"/>
      <c r="J14" s="1"/>
      <c r="K14" s="45"/>
      <c r="L14" s="45"/>
    </row>
    <row r="15" spans="1:12" ht="20.25" customHeight="1" x14ac:dyDescent="0.25">
      <c r="A15" s="95"/>
      <c r="B15" s="39" t="s">
        <v>20</v>
      </c>
      <c r="C15" s="9">
        <v>12</v>
      </c>
      <c r="D15" s="9">
        <v>12</v>
      </c>
      <c r="E15" s="44"/>
      <c r="G15" s="1"/>
      <c r="H15" s="1"/>
      <c r="I15" s="1"/>
      <c r="J15" s="1"/>
      <c r="K15" s="45"/>
      <c r="L15" s="45"/>
    </row>
    <row r="16" spans="1:12" ht="21.75" customHeight="1" x14ac:dyDescent="0.5">
      <c r="A16" s="95"/>
      <c r="B16" s="14" t="s">
        <v>21</v>
      </c>
      <c r="C16" s="22">
        <v>23.7</v>
      </c>
      <c r="D16" s="22">
        <v>34.700000000000003</v>
      </c>
      <c r="E16" s="7"/>
      <c r="G16" s="1"/>
      <c r="H16" s="1"/>
      <c r="I16" s="1"/>
      <c r="J16" s="1"/>
      <c r="K16" s="1"/>
      <c r="L16" s="1"/>
    </row>
    <row r="17" spans="1:18" ht="21.75" customHeight="1" thickBot="1" x14ac:dyDescent="0.55000000000000004">
      <c r="A17" s="95"/>
      <c r="B17" s="51" t="s">
        <v>22</v>
      </c>
      <c r="C17" s="19">
        <v>107.2</v>
      </c>
      <c r="D17" s="15">
        <v>140</v>
      </c>
      <c r="E17" s="7"/>
      <c r="G17" s="1"/>
      <c r="H17" s="1"/>
      <c r="I17" s="1"/>
      <c r="J17" s="1"/>
      <c r="K17" s="1"/>
      <c r="L17" s="1"/>
    </row>
    <row r="18" spans="1:18" ht="26.25" customHeight="1" thickBot="1" x14ac:dyDescent="0.3">
      <c r="A18" s="95"/>
      <c r="B18" s="72" t="s">
        <v>23</v>
      </c>
      <c r="C18" s="73">
        <v>230.10000000000002</v>
      </c>
      <c r="D18" s="74">
        <v>273.89999999999998</v>
      </c>
      <c r="E18" s="12"/>
      <c r="F18" s="57"/>
      <c r="G18" s="27"/>
      <c r="H18" s="1"/>
      <c r="I18" s="1"/>
      <c r="J18" s="1"/>
      <c r="K18" s="1"/>
      <c r="L18" s="1"/>
    </row>
    <row r="19" spans="1:18" ht="50.1" customHeight="1" thickBot="1" x14ac:dyDescent="0.55000000000000004">
      <c r="A19" s="80" t="s">
        <v>24</v>
      </c>
      <c r="B19" s="81"/>
      <c r="C19" s="75" t="s">
        <v>25</v>
      </c>
      <c r="D19" s="76" t="s">
        <v>25</v>
      </c>
      <c r="E19" s="7"/>
      <c r="G19" s="1"/>
      <c r="H19" s="1"/>
      <c r="I19" s="1"/>
      <c r="J19" s="1"/>
      <c r="K19" s="1"/>
      <c r="L19" s="1"/>
    </row>
    <row r="20" spans="1:18" ht="50.1" customHeight="1" thickBot="1" x14ac:dyDescent="0.55000000000000004">
      <c r="A20" s="82" t="s">
        <v>26</v>
      </c>
      <c r="B20" s="83"/>
      <c r="C20" s="77">
        <v>84000000</v>
      </c>
      <c r="D20" s="78">
        <v>98000000</v>
      </c>
      <c r="E20" s="7"/>
      <c r="G20" s="1"/>
      <c r="H20" s="1"/>
      <c r="I20" s="1"/>
      <c r="J20" s="1"/>
      <c r="K20" s="1"/>
      <c r="L20" s="1"/>
    </row>
    <row r="21" spans="1:18" x14ac:dyDescent="0.25">
      <c r="C21" s="1"/>
      <c r="D21" s="1"/>
      <c r="M21" s="1"/>
      <c r="N21" s="1"/>
      <c r="O21" s="1"/>
      <c r="P21" s="1"/>
      <c r="Q21" s="1" t="s">
        <v>28</v>
      </c>
      <c r="R21" s="1">
        <f>5*27</f>
        <v>135</v>
      </c>
    </row>
    <row r="22" spans="1:18" x14ac:dyDescent="0.25">
      <c r="C22" s="1"/>
      <c r="D22" s="1"/>
      <c r="M22" s="1"/>
      <c r="N22" s="1"/>
      <c r="O22" s="1"/>
      <c r="P22" s="1"/>
      <c r="Q22" s="1" t="s">
        <v>29</v>
      </c>
      <c r="R22" s="1">
        <f>3*6</f>
        <v>18</v>
      </c>
    </row>
    <row r="23" spans="1:18" x14ac:dyDescent="0.25">
      <c r="C23" s="1"/>
      <c r="D23" s="1"/>
      <c r="M23" s="1"/>
      <c r="N23" s="1"/>
      <c r="O23" s="1"/>
      <c r="P23" s="1"/>
      <c r="Q23" s="1" t="s">
        <v>30</v>
      </c>
      <c r="R23" s="1">
        <f>6*6</f>
        <v>36</v>
      </c>
    </row>
    <row r="24" spans="1:18" x14ac:dyDescent="0.25">
      <c r="C24" s="1"/>
      <c r="D24" s="1"/>
      <c r="M24" s="1"/>
      <c r="N24" s="1"/>
      <c r="O24" s="1"/>
      <c r="P24" s="1"/>
      <c r="Q24" s="1" t="s">
        <v>31</v>
      </c>
      <c r="R24" s="1">
        <f>(6*6)</f>
        <v>36</v>
      </c>
    </row>
    <row r="25" spans="1:18" x14ac:dyDescent="0.25">
      <c r="C25" s="1"/>
      <c r="D25" s="1"/>
      <c r="M25" s="1"/>
      <c r="N25" s="1"/>
      <c r="O25" s="1"/>
      <c r="P25" s="1"/>
      <c r="Q25" s="1"/>
      <c r="R25" s="1">
        <f>SUM(R21:R24)</f>
        <v>225</v>
      </c>
    </row>
    <row r="26" spans="1:18" x14ac:dyDescent="0.25">
      <c r="C26" s="1"/>
      <c r="D26" s="1"/>
      <c r="M26" s="1"/>
      <c r="N26" s="1"/>
      <c r="O26" s="1"/>
      <c r="P26" s="1"/>
      <c r="Q26" s="1"/>
      <c r="R26" s="1"/>
    </row>
    <row r="27" spans="1:18" x14ac:dyDescent="0.25">
      <c r="C27" s="1"/>
      <c r="D27" s="1"/>
      <c r="M27" s="1"/>
      <c r="N27" s="1"/>
      <c r="O27" s="1"/>
      <c r="P27" s="1"/>
      <c r="Q27" s="1"/>
      <c r="R27" s="1"/>
    </row>
    <row r="28" spans="1:18" x14ac:dyDescent="0.25">
      <c r="C28" s="1"/>
      <c r="D28" s="1"/>
      <c r="M28" s="1"/>
      <c r="N28" s="1"/>
      <c r="O28" s="1"/>
      <c r="P28" s="1"/>
      <c r="Q28" s="1"/>
      <c r="R28" s="1"/>
    </row>
    <row r="29" spans="1:18" x14ac:dyDescent="0.25">
      <c r="C29" s="1"/>
      <c r="D29" s="1"/>
      <c r="M29" s="1"/>
      <c r="N29" s="1"/>
      <c r="O29" s="1"/>
      <c r="P29" s="1"/>
      <c r="Q29" s="1"/>
      <c r="R29" s="1"/>
    </row>
  </sheetData>
  <mergeCells count="6">
    <mergeCell ref="A20:B20"/>
    <mergeCell ref="A1:A2"/>
    <mergeCell ref="B1:B2"/>
    <mergeCell ref="A3:A13"/>
    <mergeCell ref="A14:A18"/>
    <mergeCell ref="A19:B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پیوند کلیه 1405- ریال</vt:lpstr>
      <vt:lpstr>پیوند کلیه 1405- ارزش نسبی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پور خانم سمیرا</dc:creator>
  <cp:lastModifiedBy>علی پور خانم سمیرا</cp:lastModifiedBy>
  <dcterms:created xsi:type="dcterms:W3CDTF">2026-05-31T09:31:19Z</dcterms:created>
  <dcterms:modified xsi:type="dcterms:W3CDTF">2026-06-01T11:37:03Z</dcterms:modified>
</cp:coreProperties>
</file>